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KRIPSI\JURNAL SKRIPSI HAFID (JASIEK)\BERKAS BERKAS UNTUK SEMHAS\berkas archive\Data Mentah + Pendukung\"/>
    </mc:Choice>
  </mc:AlternateContent>
  <xr:revisionPtr revIDLastSave="0" documentId="8_{F86AFD7E-220B-425B-BA63-78ABEBBFCDC5}" xr6:coauthVersionLast="47" xr6:coauthVersionMax="47" xr10:uidLastSave="{00000000-0000-0000-0000-000000000000}"/>
  <bookViews>
    <workbookView xWindow="-110" yWindow="-110" windowWidth="19420" windowHeight="12220" xr2:uid="{00000000-000D-0000-FFFF-FFFF00000000}"/>
  </bookViews>
  <sheets>
    <sheet name="Data Responden" sheetId="1" r:id="rId1"/>
    <sheet name="Frekuensi Jawaban" sheetId="2" r:id="rId2"/>
    <sheet name="Perhitungan Kelayakan" sheetId="3" r:id="rId3"/>
    <sheet name="Kelayakan per Pertanyaan" sheetId="4" r:id="rId4"/>
  </sheets>
  <calcPr calcId="181029"/>
</workbook>
</file>

<file path=xl/calcChain.xml><?xml version="1.0" encoding="utf-8"?>
<calcChain xmlns="http://schemas.openxmlformats.org/spreadsheetml/2006/main">
  <c r="C17" i="3" l="1"/>
  <c r="G14" i="2"/>
  <c r="F14" i="2"/>
  <c r="E14" i="2"/>
  <c r="D14" i="2"/>
  <c r="C14" i="2"/>
  <c r="H14" i="2" s="1"/>
  <c r="J14" i="2" s="1"/>
  <c r="D14" i="4" s="1"/>
  <c r="G13" i="2"/>
  <c r="F13" i="2"/>
  <c r="E13" i="2"/>
  <c r="D13" i="2"/>
  <c r="C13" i="2"/>
  <c r="I13" i="2" s="1"/>
  <c r="G12" i="2"/>
  <c r="I12" i="2" s="1"/>
  <c r="F12" i="2"/>
  <c r="E12" i="2"/>
  <c r="D12" i="2"/>
  <c r="C12" i="2"/>
  <c r="H12" i="2" s="1"/>
  <c r="J12" i="2" s="1"/>
  <c r="D12" i="4" s="1"/>
  <c r="G11" i="2"/>
  <c r="F11" i="2"/>
  <c r="E11" i="2"/>
  <c r="D11" i="2"/>
  <c r="H11" i="2" s="1"/>
  <c r="J11" i="2" s="1"/>
  <c r="D11" i="4" s="1"/>
  <c r="C11" i="2"/>
  <c r="G10" i="2"/>
  <c r="F10" i="2"/>
  <c r="E10" i="2"/>
  <c r="D10" i="2"/>
  <c r="C10" i="2"/>
  <c r="H10" i="2" s="1"/>
  <c r="J10" i="2" s="1"/>
  <c r="D10" i="4" s="1"/>
  <c r="G9" i="2"/>
  <c r="F9" i="2"/>
  <c r="E9" i="2"/>
  <c r="D9" i="2"/>
  <c r="C9" i="2"/>
  <c r="I9" i="2" s="1"/>
  <c r="G8" i="2"/>
  <c r="I8" i="2" s="1"/>
  <c r="F8" i="2"/>
  <c r="E8" i="2"/>
  <c r="D8" i="2"/>
  <c r="C8" i="2"/>
  <c r="G7" i="2"/>
  <c r="F7" i="2"/>
  <c r="F15" i="2" s="1"/>
  <c r="E7" i="2"/>
  <c r="D7" i="2"/>
  <c r="H7" i="2" s="1"/>
  <c r="J7" i="2" s="1"/>
  <c r="D7" i="4" s="1"/>
  <c r="C7" i="2"/>
  <c r="G6" i="2"/>
  <c r="F6" i="2"/>
  <c r="E6" i="2"/>
  <c r="D6" i="2"/>
  <c r="C6" i="2"/>
  <c r="H6" i="2" s="1"/>
  <c r="J6" i="2" s="1"/>
  <c r="D6" i="4" s="1"/>
  <c r="G5" i="2"/>
  <c r="G15" i="2" s="1"/>
  <c r="F5" i="2"/>
  <c r="E5" i="2"/>
  <c r="E15" i="2" s="1"/>
  <c r="D5" i="2"/>
  <c r="C5" i="2"/>
  <c r="C15" i="2" s="1"/>
  <c r="P6" i="1"/>
  <c r="O6" i="1"/>
  <c r="P5" i="1"/>
  <c r="O5" i="1"/>
  <c r="P4" i="1"/>
  <c r="O4" i="1"/>
  <c r="P3" i="1"/>
  <c r="O3" i="1"/>
  <c r="P2" i="1"/>
  <c r="O2" i="1"/>
  <c r="C8" i="4" l="1"/>
  <c r="K13" i="2"/>
  <c r="C13" i="4"/>
  <c r="C9" i="4"/>
  <c r="C12" i="4"/>
  <c r="E12" i="4" s="1"/>
  <c r="F12" i="4" s="1"/>
  <c r="K12" i="2"/>
  <c r="H8" i="2"/>
  <c r="J8" i="2" s="1"/>
  <c r="D8" i="4" s="1"/>
  <c r="I7" i="2"/>
  <c r="I11" i="2"/>
  <c r="I6" i="2"/>
  <c r="I10" i="2"/>
  <c r="I14" i="2"/>
  <c r="H5" i="2"/>
  <c r="H9" i="2"/>
  <c r="J9" i="2" s="1"/>
  <c r="D9" i="4" s="1"/>
  <c r="H13" i="2"/>
  <c r="J13" i="2" s="1"/>
  <c r="D13" i="4" s="1"/>
  <c r="I5" i="2"/>
  <c r="D15" i="2"/>
  <c r="K7" i="2" l="1"/>
  <c r="C7" i="4"/>
  <c r="E7" i="4" s="1"/>
  <c r="F7" i="4" s="1"/>
  <c r="C11" i="4"/>
  <c r="E11" i="4" s="1"/>
  <c r="F11" i="4" s="1"/>
  <c r="K11" i="2"/>
  <c r="E8" i="4"/>
  <c r="F8" i="4" s="1"/>
  <c r="K8" i="2"/>
  <c r="K9" i="2"/>
  <c r="C6" i="4"/>
  <c r="E6" i="4" s="1"/>
  <c r="F6" i="4" s="1"/>
  <c r="K6" i="2"/>
  <c r="K14" i="2"/>
  <c r="C14" i="4"/>
  <c r="E14" i="4" s="1"/>
  <c r="F14" i="4" s="1"/>
  <c r="E9" i="4"/>
  <c r="F9" i="4" s="1"/>
  <c r="H15" i="2"/>
  <c r="J5" i="2"/>
  <c r="I15" i="2"/>
  <c r="C5" i="4"/>
  <c r="K5" i="2"/>
  <c r="K10" i="2"/>
  <c r="C10" i="4"/>
  <c r="E10" i="4" s="1"/>
  <c r="F10" i="4" s="1"/>
  <c r="E13" i="4"/>
  <c r="F13" i="4" s="1"/>
  <c r="C15" i="4" l="1"/>
  <c r="E5" i="4"/>
  <c r="F5" i="4" s="1"/>
  <c r="C16" i="3"/>
  <c r="C18" i="3" s="1"/>
  <c r="C19" i="3" s="1"/>
  <c r="K15" i="2"/>
  <c r="D5" i="4"/>
  <c r="D15" i="4" s="1"/>
  <c r="J15" i="2"/>
  <c r="E15" i="4" l="1"/>
  <c r="F15" i="4" s="1"/>
</calcChain>
</file>

<file path=xl/sharedStrings.xml><?xml version="1.0" encoding="utf-8"?>
<sst xmlns="http://schemas.openxmlformats.org/spreadsheetml/2006/main" count="97" uniqueCount="78">
  <si>
    <t>No</t>
  </si>
  <si>
    <t>Nama/Peran Responden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</si>
  <si>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</si>
  <si>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</si>
  <si>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</si>
  <si>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</si>
  <si>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</si>
  <si>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</si>
  <si>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</si>
  <si>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</si>
  <si>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</si>
  <si>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</si>
  <si>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Total</t>
  </si>
  <si>
    <t>Rata-rata</t>
  </si>
  <si>
    <t>Pak Hendra</t>
  </si>
  <si>
    <t>Pak Ahmad</t>
  </si>
  <si>
    <t>Bu Ana</t>
  </si>
  <si>
    <t>Bu Devi</t>
  </si>
  <si>
    <t>Bu Siti</t>
  </si>
  <si>
    <t>TABEL FREKUENSI JAWABAN KUESIONER PER PERTANYAAN</t>
  </si>
  <si>
    <t>Jumlah Responden (T) = 5   |   Jumlah Pertanyaan = 10</t>
  </si>
  <si>
    <t>Pernyataan Penilaian</t>
  </si>
  <si>
    <t>SS (5)</t>
  </si>
  <si>
    <t>S (4)</t>
  </si>
  <si>
    <t>C (3)</t>
  </si>
  <si>
    <t>TS (2)</t>
  </si>
  <si>
    <t>STS (1)</t>
  </si>
  <si>
    <t>Jumlah
Responden</t>
  </si>
  <si>
    <t>Total Skor
(f)</t>
  </si>
  <si>
    <t>Skor Harapan
(Y)</t>
  </si>
  <si>
    <t>Persentase
(P)</t>
  </si>
  <si>
    <t>Bagaimana desain aplikasi ini</t>
  </si>
  <si>
    <t>Fungsi perintah dijalankan</t>
  </si>
  <si>
    <t>Aplikasi mudah dijalankan</t>
  </si>
  <si>
    <t>Tampilan objek 3D</t>
  </si>
  <si>
    <t>Audio dari aplikasi</t>
  </si>
  <si>
    <t>Uraian deskripsi makhrajul huruf hijaiyah</t>
  </si>
  <si>
    <t>Tutorial aplikasi jelas</t>
  </si>
  <si>
    <t>Struktur kalimat dan kata mudah dipahami</t>
  </si>
  <si>
    <t>Apakah aplikasi ini interaktif</t>
  </si>
  <si>
    <t>Bagaimana keseluruhan dari aplikasi ini</t>
  </si>
  <si>
    <t>TOTAL KESELURUHAN</t>
  </si>
  <si>
    <t>PERHITUNGAN KELAYAKAN APLIKASI HURUF HIJAIYAH PINTAR</t>
  </si>
  <si>
    <t>Berdasarkan kuesioner Skala Likert 1–5 dari 5 guru</t>
  </si>
  <si>
    <t>A. PARAMETER PERHITUNGAN</t>
  </si>
  <si>
    <t>X = Skor tertinggi</t>
  </si>
  <si>
    <t>Jumlah Pertanyaan</t>
  </si>
  <si>
    <t>Jumlah Responden (T)</t>
  </si>
  <si>
    <t>B. RUMUS YANG DIGUNAKAN</t>
  </si>
  <si>
    <t>1. Total skor frekuensi: f = Σ skor jawaban seluruh pertanyaan</t>
  </si>
  <si>
    <t>2. Skor harapan: Y = X × jumlah pertanyaan × jumlah responden</t>
  </si>
  <si>
    <t>3. Persentase kelayakan: P = (f / Y) × 100%</t>
  </si>
  <si>
    <t>C. HASIL PERHITUNGAN</t>
  </si>
  <si>
    <t>Total Skor Frekuensi (f)</t>
  </si>
  <si>
    <t>Skor Harapan (Y)</t>
  </si>
  <si>
    <t>Persentase Kelayakan (P)</t>
  </si>
  <si>
    <t>Kategori Kelayakan</t>
  </si>
  <si>
    <t>D. TABEL KATEGORI PERSENTASE PENILAIAN</t>
  </si>
  <si>
    <t>Persentase</t>
  </si>
  <si>
    <t>81%–100%</t>
  </si>
  <si>
    <t>Sangat Layak</t>
  </si>
  <si>
    <t>61%–80%</t>
  </si>
  <si>
    <t>Layak</t>
  </si>
  <si>
    <t>41%–60%</t>
  </si>
  <si>
    <t>Cukup Layak</t>
  </si>
  <si>
    <t>21%–40%</t>
  </si>
  <si>
    <t>Kurang Layak</t>
  </si>
  <si>
    <t>0%–20%</t>
  </si>
  <si>
    <t>Tidak Layak</t>
  </si>
  <si>
    <t>PERSENTASE KELAYAKAN PER ASPEK / PERTANYAAN</t>
  </si>
  <si>
    <t>P = f / Y   |   Y per pertanyaan = skor tertinggi (5) × jumlah responden (5) = 25</t>
  </si>
  <si>
    <t>Total Skor (f)</t>
  </si>
  <si>
    <t>Persentase (P)</t>
  </si>
  <si>
    <t>RATA-RATA / TOTAL</t>
  </si>
  <si>
    <t>Jenis Kelamin</t>
  </si>
  <si>
    <t>Usia</t>
  </si>
  <si>
    <t>Laki - Laki</t>
  </si>
  <si>
    <t>perempuan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</si>
</sst>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\%"/>
    <numFmt numFmtId="165" formatCode="0.0"/>
    <numFmt numFmtId="166" formatCode="0.0%"/>
  </numFmts>
  <fonts count="16" x14ac:knownFonts="1">
    <font>
      <sz val="11"/>
      <color theme="1"/>
      <name val="Calibri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color rgb="FF1F4E78"/>
      <name val="Arial"/>
      <family val="2"/>
    </font>
    <font>
      <i/>
      <sz val="10"/>
      <name val="Arial"/>
      <family val="2"/>
    </font>
    <font>
      <sz val="11"/>
      <name val="Calibri"/>
      <family val="2"/>
    </font>
    <font>
      <b/>
      <sz val="15"/>
      <color rgb="FFFFFFFF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3"/>
      <color rgb="FFFFFFFF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i/>
      <sz val="10"/>
      <color rgb="FF333333"/>
      <name val="Arial"/>
      <family val="2"/>
    </font>
    <font>
      <b/>
      <i/>
      <sz val="10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7" fillId="0" borderId="0" xfId="0" applyFont="1"/>
    <xf numFmtId="0" fontId="4" fillId="0" borderId="0" xfId="0" applyFont="1"/>
    <xf numFmtId="0" fontId="6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3" borderId="2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vertical="center" wrapText="1"/>
    </xf>
    <xf numFmtId="0" fontId="3" fillId="0" borderId="9" xfId="0" applyFont="1" applyBorder="1"/>
    <xf numFmtId="0" fontId="2" fillId="0" borderId="9" xfId="0" applyFont="1" applyBorder="1"/>
    <xf numFmtId="0" fontId="0" fillId="0" borderId="9" xfId="0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vertical="center" wrapText="1"/>
    </xf>
    <xf numFmtId="0" fontId="3" fillId="0" borderId="9" xfId="0" applyFont="1" applyFill="1" applyBorder="1"/>
    <xf numFmtId="0" fontId="9" fillId="3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3" fillId="0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14" fillId="0" borderId="9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2" fontId="14" fillId="0" borderId="9" xfId="0" applyNumberFormat="1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166" fontId="0" fillId="0" borderId="12" xfId="0" applyNumberFormat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B7B7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"/>
  <sheetViews>
    <sheetView tabSelected="1" workbookViewId="0">
      <selection activeCell="D23" sqref="D23"/>
    </sheetView>
  </sheetViews>
  <sheetFormatPr defaultColWidth="8.6328125" defaultRowHeight="14.5" x14ac:dyDescent="0.35"/>
  <cols>
    <col min="1" max="1" width="6" customWidth="1"/>
    <col min="2" max="2" width="22" customWidth="1"/>
    <col min="3" max="3" width="14" customWidth="1"/>
    <col min="4" max="4" width="28" customWidth="1"/>
    <col min="5" max="14" width="7" customWidth="1"/>
    <col min="15" max="15" width="10" customWidth="1"/>
    <col min="16" max="16" width="11" customWidth="1"/>
  </cols>
  <sheetData>
    <row r="1" spans="1:16" ht="21" customHeight="1" x14ac:dyDescent="0.35">
      <c r="A1" s="38" t="s">
        <v>0</v>
      </c>
      <c r="B1" s="38" t="s">
        <v>1</v>
      </c>
      <c r="C1" s="38" t="s">
        <v>75</v>
      </c>
      <c r="D1" s="38" t="s">
        <v>74</v>
      </c>
      <c r="E1" s="38" t="s">
        <v>2</v>
      </c>
      <c r="F1" s="38" t="s">
        <v>3</v>
      </c>
      <c r="G1" s="38" t="s">
        <v>4</v>
      </c>
      <c r="H1" s="38" t="s">
        <v>5</v>
      </c>
      <c r="I1" s="38" t="s">
        <v>6</v>
      </c>
      <c r="J1" s="38" t="s">
        <v>7</v>
      </c>
      <c r="K1" s="38" t="s">
        <v>8</v>
      </c>
      <c r="L1" s="38" t="s">
        <v>9</v>
      </c>
      <c r="M1" s="38" t="s">
        <v>10</v>
      </c>
      <c r="N1" s="38" t="s">
        <v>11</v>
      </c>
      <c r="O1" s="38" t="s">
        <v>12</v>
      </c>
      <c r="P1" s="38" t="s">
        <v>13</v>
      </c>
    </row>
    <row r="2" spans="1:16" x14ac:dyDescent="0.35">
      <c r="A2" s="9">
        <v>1</v>
      </c>
      <c r="B2" s="13" t="s">
        <v>14</v>
      </c>
      <c r="C2" s="13">
        <v>30</v>
      </c>
      <c r="D2" s="13" t="s">
        <v>76</v>
      </c>
      <c r="E2" s="9">
        <v>4</v>
      </c>
      <c r="F2" s="9">
        <v>4</v>
      </c>
      <c r="G2" s="9">
        <v>4</v>
      </c>
      <c r="H2" s="9">
        <v>4</v>
      </c>
      <c r="I2" s="9">
        <v>4</v>
      </c>
      <c r="J2" s="9">
        <v>4</v>
      </c>
      <c r="K2" s="9">
        <v>5</v>
      </c>
      <c r="L2" s="9">
        <v>5</v>
      </c>
      <c r="M2" s="9">
        <v>5</v>
      </c>
      <c r="N2" s="9">
        <v>4</v>
      </c>
      <c r="O2" s="11">
        <f>SUM(E2:N2)</f>
        <v>43</v>
      </c>
      <c r="P2" s="59">
        <f>AVERAGE(E2:N2)</f>
        <v>4.3</v>
      </c>
    </row>
    <row r="3" spans="1:16" x14ac:dyDescent="0.35">
      <c r="A3" s="9">
        <v>2</v>
      </c>
      <c r="B3" s="10" t="s">
        <v>15</v>
      </c>
      <c r="C3" s="10">
        <v>50</v>
      </c>
      <c r="D3" s="10" t="s">
        <v>76</v>
      </c>
      <c r="E3" s="9">
        <v>4</v>
      </c>
      <c r="F3" s="9">
        <v>4</v>
      </c>
      <c r="G3" s="9">
        <v>4</v>
      </c>
      <c r="H3" s="9">
        <v>4</v>
      </c>
      <c r="I3" s="9">
        <v>4</v>
      </c>
      <c r="J3" s="9">
        <v>4</v>
      </c>
      <c r="K3" s="9">
        <v>5</v>
      </c>
      <c r="L3" s="9">
        <v>5</v>
      </c>
      <c r="M3" s="9">
        <v>5</v>
      </c>
      <c r="N3" s="9">
        <v>4</v>
      </c>
      <c r="O3" s="11">
        <f>SUM(E3:N3)</f>
        <v>43</v>
      </c>
      <c r="P3" s="12">
        <f>AVERAGE(E3:N3)</f>
        <v>4.3</v>
      </c>
    </row>
    <row r="4" spans="1:16" x14ac:dyDescent="0.35">
      <c r="A4" s="61">
        <v>3</v>
      </c>
      <c r="B4" s="60" t="s">
        <v>16</v>
      </c>
      <c r="C4" s="60">
        <v>45</v>
      </c>
      <c r="D4" s="60" t="s">
        <v>77</v>
      </c>
      <c r="E4" s="61">
        <v>4</v>
      </c>
      <c r="F4" s="61">
        <v>4</v>
      </c>
      <c r="G4" s="61">
        <v>4</v>
      </c>
      <c r="H4" s="61">
        <v>4</v>
      </c>
      <c r="I4" s="61">
        <v>4</v>
      </c>
      <c r="J4" s="61">
        <v>4</v>
      </c>
      <c r="K4" s="61">
        <v>5</v>
      </c>
      <c r="L4" s="61">
        <v>5</v>
      </c>
      <c r="M4" s="61">
        <v>5</v>
      </c>
      <c r="N4" s="61">
        <v>4</v>
      </c>
      <c r="O4" s="62">
        <f>SUM(E4:N4)</f>
        <v>43</v>
      </c>
      <c r="P4" s="63">
        <f>AVERAGE(E4:N4)</f>
        <v>4.3</v>
      </c>
    </row>
    <row r="5" spans="1:16" x14ac:dyDescent="0.35">
      <c r="A5" s="9">
        <v>4</v>
      </c>
      <c r="B5" s="10" t="s">
        <v>17</v>
      </c>
      <c r="C5" s="10">
        <v>55</v>
      </c>
      <c r="D5" s="10" t="s">
        <v>77</v>
      </c>
      <c r="E5" s="9">
        <v>4</v>
      </c>
      <c r="F5" s="9">
        <v>4</v>
      </c>
      <c r="G5" s="9">
        <v>4</v>
      </c>
      <c r="H5" s="9">
        <v>4</v>
      </c>
      <c r="I5" s="9">
        <v>4</v>
      </c>
      <c r="J5" s="9">
        <v>4</v>
      </c>
      <c r="K5" s="9">
        <v>5</v>
      </c>
      <c r="L5" s="9">
        <v>5</v>
      </c>
      <c r="M5" s="9">
        <v>5</v>
      </c>
      <c r="N5" s="9">
        <v>4</v>
      </c>
      <c r="O5" s="11">
        <f>SUM(E5:N5)</f>
        <v>43</v>
      </c>
      <c r="P5" s="12">
        <f>AVERAGE(E5:N5)</f>
        <v>4.3</v>
      </c>
    </row>
    <row r="6" spans="1:16" x14ac:dyDescent="0.35">
      <c r="A6" s="9">
        <v>5</v>
      </c>
      <c r="B6" s="10" t="s">
        <v>18</v>
      </c>
      <c r="C6" s="10">
        <v>42</v>
      </c>
      <c r="D6" s="10" t="s">
        <v>77</v>
      </c>
      <c r="E6" s="9">
        <v>4</v>
      </c>
      <c r="F6" s="9">
        <v>4</v>
      </c>
      <c r="G6" s="9">
        <v>4</v>
      </c>
      <c r="H6" s="9">
        <v>4</v>
      </c>
      <c r="I6" s="9">
        <v>4</v>
      </c>
      <c r="J6" s="9">
        <v>4</v>
      </c>
      <c r="K6" s="9">
        <v>5</v>
      </c>
      <c r="L6" s="9">
        <v>5</v>
      </c>
      <c r="M6" s="9">
        <v>5</v>
      </c>
      <c r="N6" s="9">
        <v>4</v>
      </c>
      <c r="O6" s="11">
        <f>SUM(E6:N6)</f>
        <v>43</v>
      </c>
      <c r="P6" s="12">
        <f>AVERAGE(E6:N6)</f>
        <v>4.3</v>
      </c>
    </row>
    <row r="7" spans="1:16" x14ac:dyDescent="0.35">
      <c r="A7" s="39"/>
      <c r="B7" s="53"/>
      <c r="C7" s="53"/>
      <c r="D7" s="53"/>
      <c r="E7" s="39"/>
      <c r="F7" s="39"/>
      <c r="G7" s="39"/>
      <c r="H7" s="39"/>
      <c r="I7" s="39"/>
      <c r="J7" s="39"/>
      <c r="K7" s="39"/>
      <c r="L7" s="39"/>
      <c r="M7" s="39"/>
      <c r="N7" s="39"/>
      <c r="O7" s="54"/>
      <c r="P7" s="55"/>
    </row>
    <row r="8" spans="1:16" ht="21.4" customHeight="1" x14ac:dyDescent="0.3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7"/>
      <c r="P8" s="58"/>
    </row>
    <row r="9" spans="1:16" x14ac:dyDescent="0.35">
      <c r="A9" s="39"/>
      <c r="B9" s="53"/>
      <c r="C9" s="53"/>
      <c r="D9" s="53"/>
      <c r="E9" s="39"/>
      <c r="F9" s="39"/>
      <c r="G9" s="39"/>
      <c r="H9" s="39"/>
      <c r="I9" s="39"/>
      <c r="J9" s="39"/>
      <c r="K9" s="39"/>
      <c r="L9" s="39"/>
      <c r="M9" s="39"/>
      <c r="N9" s="39"/>
      <c r="O9" s="54"/>
      <c r="P9" s="55"/>
    </row>
    <row r="10" spans="1:16" x14ac:dyDescent="0.35">
      <c r="A10" s="39"/>
      <c r="B10" s="53"/>
      <c r="C10" s="53"/>
      <c r="D10" s="53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54"/>
      <c r="P10" s="55"/>
    </row>
    <row r="11" spans="1:16" x14ac:dyDescent="0.35">
      <c r="A11" s="39"/>
      <c r="B11" s="53"/>
      <c r="C11" s="53"/>
      <c r="D11" s="53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54"/>
      <c r="P11" s="55"/>
    </row>
    <row r="12" spans="1:16" x14ac:dyDescent="0.35">
      <c r="A12" s="5"/>
      <c r="B12" s="6"/>
      <c r="C12" s="6"/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7"/>
      <c r="P12" s="8"/>
    </row>
    <row r="13" spans="1:16" x14ac:dyDescent="0.35">
      <c r="A13" s="5"/>
      <c r="B13" s="6"/>
      <c r="C13" s="6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7"/>
      <c r="P13" s="8"/>
    </row>
    <row r="14" spans="1:16" x14ac:dyDescent="0.35">
      <c r="A14" s="5"/>
      <c r="B14" s="6"/>
      <c r="C14" s="6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7"/>
      <c r="P14" s="8"/>
    </row>
    <row r="15" spans="1:16" x14ac:dyDescent="0.35">
      <c r="A15" s="5"/>
      <c r="B15" s="6"/>
      <c r="C15" s="6"/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7"/>
      <c r="P15" s="8"/>
    </row>
    <row r="16" spans="1:16" x14ac:dyDescent="0.35">
      <c r="A16" s="5"/>
      <c r="B16" s="6"/>
      <c r="C16" s="6"/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7"/>
      <c r="P16" s="8"/>
    </row>
    <row r="17" spans="1:16" x14ac:dyDescent="0.35">
      <c r="A17" s="5"/>
      <c r="B17" s="6"/>
      <c r="C17" s="6"/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7"/>
      <c r="P17" s="8"/>
    </row>
    <row r="18" spans="1:16" x14ac:dyDescent="0.35">
      <c r="A18" s="5"/>
      <c r="B18" s="6"/>
      <c r="C18" s="6"/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7"/>
      <c r="P18" s="8"/>
    </row>
    <row r="19" spans="1:16" x14ac:dyDescent="0.35">
      <c r="A19" s="5"/>
      <c r="B19" s="6"/>
      <c r="C19" s="6"/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7"/>
      <c r="P19" s="8"/>
    </row>
    <row r="20" spans="1:16" x14ac:dyDescent="0.35">
      <c r="A20" s="5"/>
      <c r="B20" s="6"/>
      <c r="C20" s="6"/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7"/>
      <c r="P20" s="8"/>
    </row>
    <row r="21" spans="1:16" x14ac:dyDescent="0.35">
      <c r="A21" s="5"/>
      <c r="B21" s="6"/>
      <c r="C21" s="6"/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7"/>
      <c r="P21" s="8"/>
    </row>
    <row r="22" spans="1:16" x14ac:dyDescent="0.35">
      <c r="A22" s="5"/>
      <c r="B22" s="6"/>
      <c r="C22" s="6"/>
      <c r="D22" s="6"/>
      <c r="E22" s="5"/>
      <c r="F22" s="5"/>
      <c r="G22" s="5"/>
      <c r="H22" s="5"/>
      <c r="I22" s="5"/>
      <c r="J22" s="5"/>
      <c r="K22" s="5"/>
      <c r="L22" s="5"/>
      <c r="M22" s="5"/>
      <c r="N22" s="5"/>
      <c r="O22" s="7"/>
      <c r="P22" s="8"/>
    </row>
    <row r="23" spans="1:16" x14ac:dyDescent="0.35">
      <c r="A23" s="5"/>
      <c r="B23" s="6"/>
      <c r="C23" s="6"/>
      <c r="D23" s="6"/>
      <c r="E23" s="5"/>
      <c r="F23" s="5"/>
      <c r="G23" s="5"/>
      <c r="H23" s="5"/>
      <c r="I23" s="5"/>
      <c r="J23" s="5"/>
      <c r="K23" s="5"/>
      <c r="L23" s="5"/>
      <c r="M23" s="5"/>
      <c r="N23" s="5"/>
      <c r="O23" s="7"/>
      <c r="P23" s="8"/>
    </row>
    <row r="24" spans="1:16" x14ac:dyDescent="0.35">
      <c r="A24" s="5"/>
      <c r="B24" s="6"/>
      <c r="C24" s="6"/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7"/>
      <c r="P24" s="8"/>
    </row>
    <row r="25" spans="1:16" x14ac:dyDescent="0.35">
      <c r="A25" s="5"/>
      <c r="B25" s="6"/>
      <c r="C25" s="6"/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7"/>
      <c r="P25" s="8"/>
    </row>
    <row r="26" spans="1:16" x14ac:dyDescent="0.35">
      <c r="A26" s="5"/>
      <c r="B26" s="6"/>
      <c r="C26" s="6"/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7"/>
      <c r="P26" s="8"/>
    </row>
    <row r="27" spans="1:16" x14ac:dyDescent="0.35">
      <c r="A27" s="5"/>
      <c r="B27" s="6"/>
      <c r="C27" s="6"/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7"/>
      <c r="P27" s="8"/>
    </row>
    <row r="28" spans="1:16" x14ac:dyDescent="0.35">
      <c r="A28" s="5"/>
      <c r="B28" s="6"/>
      <c r="C28" s="6"/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7"/>
      <c r="P28" s="8"/>
    </row>
    <row r="29" spans="1:16" x14ac:dyDescent="0.35">
      <c r="A29" s="5"/>
      <c r="B29" s="6"/>
      <c r="C29" s="6"/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7"/>
      <c r="P29" s="8"/>
    </row>
    <row r="30" spans="1:16" x14ac:dyDescent="0.35">
      <c r="A30" s="5"/>
      <c r="B30" s="6"/>
      <c r="C30" s="6"/>
      <c r="D30" s="6"/>
      <c r="E30" s="5"/>
      <c r="F30" s="5"/>
      <c r="G30" s="5"/>
      <c r="H30" s="5"/>
      <c r="I30" s="5"/>
      <c r="J30" s="5"/>
      <c r="K30" s="5"/>
      <c r="L30" s="5"/>
      <c r="M30" s="5"/>
      <c r="N30" s="5"/>
      <c r="O30" s="7"/>
      <c r="P30" s="8"/>
    </row>
    <row r="31" spans="1:16" x14ac:dyDescent="0.35">
      <c r="A31" s="5"/>
      <c r="B31" s="6"/>
      <c r="C31" s="6"/>
      <c r="D31" s="6"/>
      <c r="E31" s="5"/>
      <c r="F31" s="5"/>
      <c r="G31" s="5"/>
      <c r="H31" s="5"/>
      <c r="I31" s="5"/>
      <c r="J31" s="5"/>
      <c r="K31" s="5"/>
      <c r="L31" s="5"/>
      <c r="M31" s="5"/>
      <c r="N31" s="5"/>
      <c r="O31" s="7"/>
      <c r="P31" s="8"/>
    </row>
    <row r="32" spans="1:16" x14ac:dyDescent="0.35">
      <c r="A32" s="5"/>
      <c r="B32" s="6"/>
      <c r="C32" s="6"/>
      <c r="D32" s="6"/>
      <c r="E32" s="5"/>
      <c r="F32" s="5"/>
      <c r="G32" s="5"/>
      <c r="H32" s="5"/>
      <c r="I32" s="5"/>
      <c r="J32" s="5"/>
      <c r="K32" s="5"/>
      <c r="L32" s="5"/>
      <c r="M32" s="5"/>
      <c r="N32" s="5"/>
      <c r="O32" s="7"/>
      <c r="P32" s="8"/>
    </row>
    <row r="33" spans="1:16" x14ac:dyDescent="0.35">
      <c r="A33" s="5"/>
      <c r="B33" s="6"/>
      <c r="C33" s="6"/>
      <c r="D33" s="6"/>
      <c r="E33" s="5"/>
      <c r="F33" s="5"/>
      <c r="G33" s="5"/>
      <c r="H33" s="5"/>
      <c r="I33" s="5"/>
      <c r="J33" s="5"/>
      <c r="K33" s="5"/>
      <c r="L33" s="5"/>
      <c r="M33" s="5"/>
      <c r="N33" s="5"/>
      <c r="O33" s="7"/>
      <c r="P33" s="8"/>
    </row>
    <row r="34" spans="1:16" x14ac:dyDescent="0.35">
      <c r="A34" s="5"/>
      <c r="B34" s="6"/>
      <c r="C34" s="6"/>
      <c r="D34" s="6"/>
      <c r="E34" s="5"/>
      <c r="F34" s="5"/>
      <c r="G34" s="5"/>
      <c r="H34" s="5"/>
      <c r="I34" s="5"/>
      <c r="J34" s="5"/>
      <c r="K34" s="5"/>
      <c r="L34" s="5"/>
      <c r="M34" s="5"/>
      <c r="N34" s="5"/>
      <c r="O34" s="7"/>
      <c r="P34" s="8"/>
    </row>
    <row r="35" spans="1:16" x14ac:dyDescent="0.35">
      <c r="A35" s="5"/>
      <c r="B35" s="6"/>
      <c r="C35" s="6"/>
      <c r="D35" s="6"/>
      <c r="E35" s="5"/>
      <c r="F35" s="5"/>
      <c r="G35" s="5"/>
      <c r="H35" s="5"/>
      <c r="I35" s="5"/>
      <c r="J35" s="5"/>
      <c r="K35" s="5"/>
      <c r="L35" s="5"/>
      <c r="M35" s="5"/>
      <c r="N35" s="5"/>
      <c r="O35" s="7"/>
      <c r="P35" s="8"/>
    </row>
    <row r="36" spans="1:16" x14ac:dyDescent="0.35">
      <c r="A36" s="5"/>
      <c r="B36" s="6"/>
      <c r="C36" s="6"/>
      <c r="D36" s="6"/>
      <c r="E36" s="5"/>
      <c r="F36" s="5"/>
      <c r="G36" s="5"/>
      <c r="H36" s="5"/>
      <c r="I36" s="5"/>
      <c r="J36" s="5"/>
      <c r="K36" s="5"/>
      <c r="L36" s="5"/>
      <c r="M36" s="5"/>
      <c r="N36" s="5"/>
      <c r="O36" s="7"/>
      <c r="P36" s="8"/>
    </row>
    <row r="37" spans="1:16" x14ac:dyDescent="0.35">
      <c r="A37" s="5"/>
      <c r="B37" s="6"/>
      <c r="C37" s="6"/>
      <c r="D37" s="6"/>
      <c r="E37" s="5"/>
      <c r="F37" s="5"/>
      <c r="G37" s="5"/>
      <c r="H37" s="5"/>
      <c r="I37" s="5"/>
      <c r="J37" s="5"/>
      <c r="K37" s="5"/>
      <c r="L37" s="5"/>
      <c r="M37" s="5"/>
      <c r="N37" s="5"/>
      <c r="O37" s="7"/>
      <c r="P37" s="8"/>
    </row>
    <row r="38" spans="1:16" x14ac:dyDescent="0.35">
      <c r="A38" s="5"/>
      <c r="B38" s="6"/>
      <c r="C38" s="6"/>
      <c r="D38" s="6"/>
      <c r="E38" s="5"/>
      <c r="F38" s="5"/>
      <c r="G38" s="5"/>
      <c r="H38" s="5"/>
      <c r="I38" s="5"/>
      <c r="J38" s="5"/>
      <c r="K38" s="5"/>
      <c r="L38" s="5"/>
      <c r="M38" s="5"/>
      <c r="N38" s="5"/>
      <c r="O38" s="7"/>
      <c r="P38" s="8"/>
    </row>
    <row r="39" spans="1:16" x14ac:dyDescent="0.35">
      <c r="A39" s="5"/>
      <c r="B39" s="6"/>
      <c r="C39" s="6"/>
      <c r="D39" s="6"/>
      <c r="E39" s="5"/>
      <c r="F39" s="5"/>
      <c r="G39" s="5"/>
      <c r="H39" s="5"/>
      <c r="I39" s="5"/>
      <c r="J39" s="5"/>
      <c r="K39" s="5"/>
      <c r="L39" s="5"/>
      <c r="M39" s="5"/>
      <c r="N39" s="5"/>
      <c r="O39" s="7"/>
      <c r="P39" s="8"/>
    </row>
    <row r="40" spans="1:16" x14ac:dyDescent="0.35">
      <c r="A40" s="5"/>
      <c r="B40" s="6"/>
      <c r="C40" s="6"/>
      <c r="D40" s="6"/>
      <c r="E40" s="5"/>
      <c r="F40" s="5"/>
      <c r="G40" s="5"/>
      <c r="H40" s="5"/>
      <c r="I40" s="5"/>
      <c r="J40" s="5"/>
      <c r="K40" s="5"/>
      <c r="L40" s="5"/>
      <c r="M40" s="5"/>
      <c r="N40" s="5"/>
      <c r="O40" s="7"/>
      <c r="P40" s="8"/>
    </row>
    <row r="41" spans="1:16" x14ac:dyDescent="0.35">
      <c r="A41" s="5"/>
      <c r="B41" s="6"/>
      <c r="C41" s="6"/>
      <c r="D41" s="6"/>
      <c r="E41" s="5"/>
      <c r="F41" s="5"/>
      <c r="G41" s="5"/>
      <c r="H41" s="5"/>
      <c r="I41" s="5"/>
      <c r="J41" s="5"/>
      <c r="K41" s="5"/>
      <c r="L41" s="5"/>
      <c r="M41" s="5"/>
      <c r="N41" s="5"/>
      <c r="O41" s="7"/>
      <c r="P41" s="8"/>
    </row>
    <row r="42" spans="1:16" x14ac:dyDescent="0.35">
      <c r="A42" s="5"/>
      <c r="B42" s="6"/>
      <c r="C42" s="6"/>
      <c r="D42" s="6"/>
      <c r="E42" s="5"/>
      <c r="F42" s="5"/>
      <c r="G42" s="5"/>
      <c r="H42" s="5"/>
      <c r="I42" s="5"/>
      <c r="J42" s="5"/>
      <c r="K42" s="5"/>
      <c r="L42" s="5"/>
      <c r="M42" s="5"/>
      <c r="N42" s="5"/>
      <c r="O42" s="7"/>
      <c r="P42" s="8"/>
    </row>
    <row r="43" spans="1:16" x14ac:dyDescent="0.35">
      <c r="A43" s="5"/>
      <c r="B43" s="6"/>
      <c r="C43" s="6"/>
      <c r="D43" s="6"/>
      <c r="E43" s="5"/>
      <c r="F43" s="5"/>
      <c r="G43" s="5"/>
      <c r="H43" s="5"/>
      <c r="I43" s="5"/>
      <c r="J43" s="5"/>
      <c r="K43" s="5"/>
      <c r="L43" s="5"/>
      <c r="M43" s="5"/>
      <c r="N43" s="5"/>
      <c r="O43" s="7"/>
      <c r="P43" s="8"/>
    </row>
    <row r="44" spans="1:16" x14ac:dyDescent="0.35">
      <c r="A44" s="5"/>
      <c r="B44" s="6"/>
      <c r="C44" s="6"/>
      <c r="D44" s="6"/>
      <c r="E44" s="5"/>
      <c r="F44" s="5"/>
      <c r="G44" s="5"/>
      <c r="H44" s="5"/>
      <c r="I44" s="5"/>
      <c r="J44" s="5"/>
      <c r="K44" s="5"/>
      <c r="L44" s="5"/>
      <c r="M44" s="5"/>
      <c r="N44" s="5"/>
      <c r="O44" s="7"/>
      <c r="P44" s="8"/>
    </row>
    <row r="45" spans="1:16" x14ac:dyDescent="0.35">
      <c r="A45" s="5"/>
      <c r="B45" s="6"/>
      <c r="C45" s="6"/>
      <c r="D45" s="6"/>
      <c r="E45" s="5"/>
      <c r="F45" s="5"/>
      <c r="G45" s="5"/>
      <c r="H45" s="5"/>
      <c r="I45" s="5"/>
      <c r="J45" s="5"/>
      <c r="K45" s="5"/>
      <c r="L45" s="5"/>
      <c r="M45" s="5"/>
      <c r="N45" s="5"/>
      <c r="O45" s="7"/>
      <c r="P45" s="8"/>
    </row>
    <row r="46" spans="1:16" x14ac:dyDescent="0.35">
      <c r="A46" s="5"/>
      <c r="B46" s="6"/>
      <c r="C46" s="6"/>
      <c r="D46" s="6"/>
      <c r="E46" s="5"/>
      <c r="F46" s="5"/>
      <c r="G46" s="5"/>
      <c r="H46" s="5"/>
      <c r="I46" s="5"/>
      <c r="J46" s="5"/>
      <c r="K46" s="5"/>
      <c r="L46" s="5"/>
      <c r="M46" s="5"/>
      <c r="N46" s="5"/>
      <c r="O46" s="7"/>
      <c r="P46" s="8"/>
    </row>
    <row r="47" spans="1:16" x14ac:dyDescent="0.35">
      <c r="A47" s="5"/>
      <c r="B47" s="6"/>
      <c r="C47" s="6"/>
      <c r="D47" s="6"/>
      <c r="E47" s="5"/>
      <c r="F47" s="5"/>
      <c r="G47" s="5"/>
      <c r="H47" s="5"/>
      <c r="I47" s="5"/>
      <c r="J47" s="5"/>
      <c r="K47" s="5"/>
      <c r="L47" s="5"/>
      <c r="M47" s="5"/>
      <c r="N47" s="5"/>
      <c r="O47" s="7"/>
      <c r="P47" s="8"/>
    </row>
    <row r="48" spans="1:16" x14ac:dyDescent="0.35">
      <c r="A48" s="5"/>
      <c r="B48" s="6"/>
      <c r="C48" s="6"/>
      <c r="D48" s="6"/>
      <c r="E48" s="5"/>
      <c r="F48" s="5"/>
      <c r="G48" s="5"/>
      <c r="H48" s="5"/>
      <c r="I48" s="5"/>
      <c r="J48" s="5"/>
      <c r="K48" s="5"/>
      <c r="L48" s="5"/>
      <c r="M48" s="5"/>
      <c r="N48" s="5"/>
      <c r="O48" s="7"/>
      <c r="P48" s="8"/>
    </row>
    <row r="49" spans="1:16" x14ac:dyDescent="0.35">
      <c r="A49" s="5"/>
      <c r="B49" s="6"/>
      <c r="C49" s="6"/>
      <c r="D49" s="6"/>
      <c r="E49" s="5"/>
      <c r="F49" s="5"/>
      <c r="G49" s="5"/>
      <c r="H49" s="5"/>
      <c r="I49" s="5"/>
      <c r="J49" s="5"/>
      <c r="K49" s="5"/>
      <c r="L49" s="5"/>
      <c r="M49" s="5"/>
      <c r="N49" s="5"/>
      <c r="O49" s="7"/>
      <c r="P49" s="8"/>
    </row>
    <row r="50" spans="1:16" x14ac:dyDescent="0.35">
      <c r="A50" s="5"/>
      <c r="B50" s="6"/>
      <c r="C50" s="6"/>
      <c r="D50" s="6"/>
      <c r="E50" s="5"/>
      <c r="F50" s="5"/>
      <c r="G50" s="5"/>
      <c r="H50" s="5"/>
      <c r="I50" s="5"/>
      <c r="J50" s="5"/>
      <c r="K50" s="5"/>
      <c r="L50" s="5"/>
      <c r="M50" s="5"/>
      <c r="N50" s="5"/>
      <c r="O50" s="7"/>
      <c r="P50" s="8"/>
    </row>
    <row r="51" spans="1:16" x14ac:dyDescent="0.35">
      <c r="A51" s="5"/>
      <c r="B51" s="6"/>
      <c r="C51" s="6"/>
      <c r="D51" s="6"/>
      <c r="E51" s="5"/>
      <c r="F51" s="5"/>
      <c r="G51" s="5"/>
      <c r="H51" s="5"/>
      <c r="I51" s="5"/>
      <c r="J51" s="5"/>
      <c r="K51" s="5"/>
      <c r="L51" s="5"/>
      <c r="M51" s="5"/>
      <c r="N51" s="5"/>
      <c r="O51" s="7"/>
      <c r="P51" s="8"/>
    </row>
    <row r="52" spans="1:16" x14ac:dyDescent="0.35">
      <c r="A52" s="5"/>
      <c r="B52" s="6"/>
      <c r="C52" s="6"/>
      <c r="D52" s="6"/>
      <c r="E52" s="5"/>
      <c r="F52" s="5"/>
      <c r="G52" s="5"/>
      <c r="H52" s="5"/>
      <c r="I52" s="5"/>
      <c r="J52" s="5"/>
      <c r="K52" s="5"/>
      <c r="L52" s="5"/>
      <c r="M52" s="5"/>
      <c r="N52" s="5"/>
      <c r="O52" s="7"/>
      <c r="P52" s="8"/>
    </row>
  </sheetData>
  <dataValidations count="1">
    <dataValidation type="list" sqref="E2:N2" xr:uid="{00000000-0002-0000-0000-000000000000}">
      <formula1>"1,2,3,4,5"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workbookViewId="0">
      <selection activeCell="B23" sqref="B23"/>
    </sheetView>
  </sheetViews>
  <sheetFormatPr defaultColWidth="8.6328125" defaultRowHeight="14.5" x14ac:dyDescent="0.35"/>
  <cols>
    <col min="1" max="1" width="6" customWidth="1"/>
    <col min="2" max="2" width="42" customWidth="1"/>
    <col min="3" max="7" width="9" customWidth="1"/>
    <col min="8" max="9" width="12" customWidth="1"/>
    <col min="10" max="10" width="14" customWidth="1"/>
    <col min="11" max="11" width="12" customWidth="1"/>
  </cols>
  <sheetData>
    <row r="1" spans="1:11" ht="19" x14ac:dyDescent="0.35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35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4" spans="1:11" ht="26" x14ac:dyDescent="0.35">
      <c r="A4" s="38" t="s">
        <v>0</v>
      </c>
      <c r="B4" s="38" t="s">
        <v>21</v>
      </c>
      <c r="C4" s="38" t="s">
        <v>22</v>
      </c>
      <c r="D4" s="38" t="s">
        <v>23</v>
      </c>
      <c r="E4" s="38" t="s">
        <v>24</v>
      </c>
      <c r="F4" s="38" t="s">
        <v>25</v>
      </c>
      <c r="G4" s="38" t="s">
        <v>26</v>
      </c>
      <c r="H4" s="38" t="s">
        <v>27</v>
      </c>
      <c r="I4" s="38" t="s">
        <v>28</v>
      </c>
      <c r="J4" s="38" t="s">
        <v>29</v>
      </c>
      <c r="K4" s="38" t="s">
        <v>30</v>
      </c>
    </row>
    <row r="5" spans="1:11" x14ac:dyDescent="0.35">
      <c r="A5" s="9">
        <v>1</v>
      </c>
      <c r="B5" s="13" t="s">
        <v>31</v>
      </c>
      <c r="C5" s="9">
        <f>COUNTIF('Data Responden'!E$2:E$6,5)</f>
        <v>0</v>
      </c>
      <c r="D5" s="9">
        <f>COUNTIF('Data Responden'!E$2:E$6,4)</f>
        <v>5</v>
      </c>
      <c r="E5" s="9">
        <f>COUNTIF('Data Responden'!E$2:E$6,3)</f>
        <v>0</v>
      </c>
      <c r="F5" s="9">
        <f>COUNTIF('Data Responden'!E$2:E$6,2)</f>
        <v>0</v>
      </c>
      <c r="G5" s="9">
        <f>COUNTIF('Data Responden'!E$2:E$6,1)</f>
        <v>0</v>
      </c>
      <c r="H5" s="9">
        <f t="shared" ref="H5:H14" si="0">SUM(C5:G5)</f>
        <v>5</v>
      </c>
      <c r="I5" s="9">
        <f t="shared" ref="I5:I14" si="1">C5*5+D5*4+E5*3+F5*2+G5</f>
        <v>20</v>
      </c>
      <c r="J5" s="9">
        <f t="shared" ref="J5:J14" si="2">H5*5</f>
        <v>25</v>
      </c>
      <c r="K5" s="15">
        <f t="shared" ref="K5:K15" si="3">IFERROR(I5/J5,0)</f>
        <v>0.8</v>
      </c>
    </row>
    <row r="6" spans="1:11" x14ac:dyDescent="0.35">
      <c r="A6" s="9">
        <v>2</v>
      </c>
      <c r="B6" s="13" t="s">
        <v>32</v>
      </c>
      <c r="C6" s="9">
        <f>COUNTIF('Data Responden'!F$2:F$6,5)</f>
        <v>0</v>
      </c>
      <c r="D6" s="9">
        <f>COUNTIF('Data Responden'!F$2:F$6,4)</f>
        <v>5</v>
      </c>
      <c r="E6" s="9">
        <f>COUNTIF('Data Responden'!F$2:F$6,3)</f>
        <v>0</v>
      </c>
      <c r="F6" s="9">
        <f>COUNTIF('Data Responden'!F$2:F$6,2)</f>
        <v>0</v>
      </c>
      <c r="G6" s="9">
        <f>COUNTIF('Data Responden'!F$2:F$6,1)</f>
        <v>0</v>
      </c>
      <c r="H6" s="9">
        <f t="shared" si="0"/>
        <v>5</v>
      </c>
      <c r="I6" s="9">
        <f t="shared" si="1"/>
        <v>20</v>
      </c>
      <c r="J6" s="9">
        <f t="shared" si="2"/>
        <v>25</v>
      </c>
      <c r="K6" s="15">
        <f t="shared" si="3"/>
        <v>0.8</v>
      </c>
    </row>
    <row r="7" spans="1:11" x14ac:dyDescent="0.35">
      <c r="A7" s="9">
        <v>3</v>
      </c>
      <c r="B7" s="13" t="s">
        <v>33</v>
      </c>
      <c r="C7" s="9">
        <f>COUNTIF('Data Responden'!G$2:G$6,5)</f>
        <v>0</v>
      </c>
      <c r="D7" s="9">
        <f>COUNTIF('Data Responden'!G$2:G$6,4)</f>
        <v>5</v>
      </c>
      <c r="E7" s="9">
        <f>COUNTIF('Data Responden'!G$2:G$6,3)</f>
        <v>0</v>
      </c>
      <c r="F7" s="9">
        <f>COUNTIF('Data Responden'!G$2:G$6,2)</f>
        <v>0</v>
      </c>
      <c r="G7" s="9">
        <f>COUNTIF('Data Responden'!G$2:G$6,1)</f>
        <v>0</v>
      </c>
      <c r="H7" s="9">
        <f t="shared" si="0"/>
        <v>5</v>
      </c>
      <c r="I7" s="9">
        <f t="shared" si="1"/>
        <v>20</v>
      </c>
      <c r="J7" s="9">
        <f t="shared" si="2"/>
        <v>25</v>
      </c>
      <c r="K7" s="15">
        <f t="shared" si="3"/>
        <v>0.8</v>
      </c>
    </row>
    <row r="8" spans="1:11" x14ac:dyDescent="0.35">
      <c r="A8" s="9">
        <v>4</v>
      </c>
      <c r="B8" s="13" t="s">
        <v>34</v>
      </c>
      <c r="C8" s="9">
        <f>COUNTIF('Data Responden'!H$2:H$6,5)</f>
        <v>0</v>
      </c>
      <c r="D8" s="9">
        <f>COUNTIF('Data Responden'!H$2:H$6,4)</f>
        <v>5</v>
      </c>
      <c r="E8" s="9">
        <f>COUNTIF('Data Responden'!H$2:H$6,3)</f>
        <v>0</v>
      </c>
      <c r="F8" s="9">
        <f>COUNTIF('Data Responden'!H$2:H$6,2)</f>
        <v>0</v>
      </c>
      <c r="G8" s="9">
        <f>COUNTIF('Data Responden'!H$2:H$6,1)</f>
        <v>0</v>
      </c>
      <c r="H8" s="9">
        <f t="shared" si="0"/>
        <v>5</v>
      </c>
      <c r="I8" s="9">
        <f t="shared" si="1"/>
        <v>20</v>
      </c>
      <c r="J8" s="9">
        <f t="shared" si="2"/>
        <v>25</v>
      </c>
      <c r="K8" s="15">
        <f t="shared" si="3"/>
        <v>0.8</v>
      </c>
    </row>
    <row r="9" spans="1:11" x14ac:dyDescent="0.35">
      <c r="A9" s="9">
        <v>5</v>
      </c>
      <c r="B9" s="13" t="s">
        <v>35</v>
      </c>
      <c r="C9" s="9">
        <f>COUNTIF('Data Responden'!I$2:I$6,5)</f>
        <v>0</v>
      </c>
      <c r="D9" s="9">
        <f>COUNTIF('Data Responden'!I$2:I$6,4)</f>
        <v>5</v>
      </c>
      <c r="E9" s="9">
        <f>COUNTIF('Data Responden'!I$2:I$6,3)</f>
        <v>0</v>
      </c>
      <c r="F9" s="9">
        <f>COUNTIF('Data Responden'!I$2:I$6,2)</f>
        <v>0</v>
      </c>
      <c r="G9" s="9">
        <f>COUNTIF('Data Responden'!I$2:I$6,1)</f>
        <v>0</v>
      </c>
      <c r="H9" s="9">
        <f t="shared" si="0"/>
        <v>5</v>
      </c>
      <c r="I9" s="9">
        <f t="shared" si="1"/>
        <v>20</v>
      </c>
      <c r="J9" s="9">
        <f t="shared" si="2"/>
        <v>25</v>
      </c>
      <c r="K9" s="15">
        <f t="shared" si="3"/>
        <v>0.8</v>
      </c>
    </row>
    <row r="10" spans="1:11" x14ac:dyDescent="0.35">
      <c r="A10" s="9">
        <v>6</v>
      </c>
      <c r="B10" s="13" t="s">
        <v>36</v>
      </c>
      <c r="C10" s="9">
        <f>COUNTIF('Data Responden'!J$2:J$6,5)</f>
        <v>0</v>
      </c>
      <c r="D10" s="9">
        <f>COUNTIF('Data Responden'!J$2:J$6,4)</f>
        <v>5</v>
      </c>
      <c r="E10" s="9">
        <f>COUNTIF('Data Responden'!J$2:J$6,3)</f>
        <v>0</v>
      </c>
      <c r="F10" s="9">
        <f>COUNTIF('Data Responden'!J$2:J$6,2)</f>
        <v>0</v>
      </c>
      <c r="G10" s="9">
        <f>COUNTIF('Data Responden'!J$2:J$6,1)</f>
        <v>0</v>
      </c>
      <c r="H10" s="9">
        <f t="shared" si="0"/>
        <v>5</v>
      </c>
      <c r="I10" s="9">
        <f t="shared" si="1"/>
        <v>20</v>
      </c>
      <c r="J10" s="9">
        <f t="shared" si="2"/>
        <v>25</v>
      </c>
      <c r="K10" s="15">
        <f t="shared" si="3"/>
        <v>0.8</v>
      </c>
    </row>
    <row r="11" spans="1:11" x14ac:dyDescent="0.35">
      <c r="A11" s="9">
        <v>7</v>
      </c>
      <c r="B11" s="13" t="s">
        <v>37</v>
      </c>
      <c r="C11" s="9">
        <f>COUNTIF('Data Responden'!K$2:K$6,5)</f>
        <v>5</v>
      </c>
      <c r="D11" s="9">
        <f>COUNTIF('Data Responden'!K$2:K$6,4)</f>
        <v>0</v>
      </c>
      <c r="E11" s="9">
        <f>COUNTIF('Data Responden'!K$2:K$6,3)</f>
        <v>0</v>
      </c>
      <c r="F11" s="9">
        <f>COUNTIF('Data Responden'!K$2:K$6,2)</f>
        <v>0</v>
      </c>
      <c r="G11" s="9">
        <f>COUNTIF('Data Responden'!K$2:K$6,1)</f>
        <v>0</v>
      </c>
      <c r="H11" s="9">
        <f t="shared" si="0"/>
        <v>5</v>
      </c>
      <c r="I11" s="9">
        <f t="shared" si="1"/>
        <v>25</v>
      </c>
      <c r="J11" s="9">
        <f t="shared" si="2"/>
        <v>25</v>
      </c>
      <c r="K11" s="15">
        <f t="shared" si="3"/>
        <v>1</v>
      </c>
    </row>
    <row r="12" spans="1:11" x14ac:dyDescent="0.35">
      <c r="A12" s="9">
        <v>8</v>
      </c>
      <c r="B12" s="13" t="s">
        <v>38</v>
      </c>
      <c r="C12" s="9">
        <f>COUNTIF('Data Responden'!L$2:L$6,5)</f>
        <v>5</v>
      </c>
      <c r="D12" s="9">
        <f>COUNTIF('Data Responden'!L$2:L$6,4)</f>
        <v>0</v>
      </c>
      <c r="E12" s="9">
        <f>COUNTIF('Data Responden'!L$2:L$6,3)</f>
        <v>0</v>
      </c>
      <c r="F12" s="9">
        <f>COUNTIF('Data Responden'!L$2:L$6,2)</f>
        <v>0</v>
      </c>
      <c r="G12" s="9">
        <f>COUNTIF('Data Responden'!L$2:L$6,1)</f>
        <v>0</v>
      </c>
      <c r="H12" s="9">
        <f t="shared" si="0"/>
        <v>5</v>
      </c>
      <c r="I12" s="9">
        <f t="shared" si="1"/>
        <v>25</v>
      </c>
      <c r="J12" s="9">
        <f t="shared" si="2"/>
        <v>25</v>
      </c>
      <c r="K12" s="15">
        <f t="shared" si="3"/>
        <v>1</v>
      </c>
    </row>
    <row r="13" spans="1:11" x14ac:dyDescent="0.35">
      <c r="A13" s="9">
        <v>9</v>
      </c>
      <c r="B13" s="13" t="s">
        <v>39</v>
      </c>
      <c r="C13" s="9">
        <f>COUNTIF('Data Responden'!M$2:M$6,5)</f>
        <v>5</v>
      </c>
      <c r="D13" s="9">
        <f>COUNTIF('Data Responden'!M$2:M$6,4)</f>
        <v>0</v>
      </c>
      <c r="E13" s="9">
        <f>COUNTIF('Data Responden'!M$2:M$6,3)</f>
        <v>0</v>
      </c>
      <c r="F13" s="9">
        <f>COUNTIF('Data Responden'!M$2:M$6,2)</f>
        <v>0</v>
      </c>
      <c r="G13" s="9">
        <f>COUNTIF('Data Responden'!M$2:M$6,1)</f>
        <v>0</v>
      </c>
      <c r="H13" s="9">
        <f t="shared" si="0"/>
        <v>5</v>
      </c>
      <c r="I13" s="9">
        <f t="shared" si="1"/>
        <v>25</v>
      </c>
      <c r="J13" s="9">
        <f t="shared" si="2"/>
        <v>25</v>
      </c>
      <c r="K13" s="15">
        <f t="shared" si="3"/>
        <v>1</v>
      </c>
    </row>
    <row r="14" spans="1:11" x14ac:dyDescent="0.35">
      <c r="A14" s="9">
        <v>10</v>
      </c>
      <c r="B14" s="13" t="s">
        <v>40</v>
      </c>
      <c r="C14" s="9">
        <f>COUNTIF('Data Responden'!N$2:N$6,5)</f>
        <v>0</v>
      </c>
      <c r="D14" s="9">
        <f>COUNTIF('Data Responden'!N$2:N$6,4)</f>
        <v>5</v>
      </c>
      <c r="E14" s="9">
        <f>COUNTIF('Data Responden'!N$2:N$6,3)</f>
        <v>0</v>
      </c>
      <c r="F14" s="9">
        <f>COUNTIF('Data Responden'!N$2:N$6,2)</f>
        <v>0</v>
      </c>
      <c r="G14" s="9">
        <f>COUNTIF('Data Responden'!N$2:N$6,1)</f>
        <v>0</v>
      </c>
      <c r="H14" s="9">
        <f t="shared" si="0"/>
        <v>5</v>
      </c>
      <c r="I14" s="9">
        <f t="shared" si="1"/>
        <v>20</v>
      </c>
      <c r="J14" s="9">
        <f t="shared" si="2"/>
        <v>25</v>
      </c>
      <c r="K14" s="15">
        <f t="shared" si="3"/>
        <v>0.8</v>
      </c>
    </row>
    <row r="15" spans="1:11" ht="32" customHeight="1" x14ac:dyDescent="0.35">
      <c r="A15" s="50" t="s">
        <v>41</v>
      </c>
      <c r="B15" s="51"/>
      <c r="C15" s="14">
        <f t="shared" ref="C15:J15" si="4">SUM(C5:C14)</f>
        <v>15</v>
      </c>
      <c r="D15" s="14">
        <f t="shared" si="4"/>
        <v>35</v>
      </c>
      <c r="E15" s="14">
        <f t="shared" si="4"/>
        <v>0</v>
      </c>
      <c r="F15" s="14">
        <f t="shared" si="4"/>
        <v>0</v>
      </c>
      <c r="G15" s="14">
        <f t="shared" si="4"/>
        <v>0</v>
      </c>
      <c r="H15" s="14">
        <f t="shared" si="4"/>
        <v>50</v>
      </c>
      <c r="I15" s="14">
        <f t="shared" si="4"/>
        <v>215</v>
      </c>
      <c r="J15" s="14">
        <f t="shared" si="4"/>
        <v>250</v>
      </c>
      <c r="K15" s="52">
        <f t="shared" si="3"/>
        <v>0.86</v>
      </c>
    </row>
  </sheetData>
  <mergeCells count="3">
    <mergeCell ref="A1:K1"/>
    <mergeCell ref="A2:K2"/>
    <mergeCell ref="A15:B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3"/>
  <sheetViews>
    <sheetView topLeftCell="A13" workbookViewId="0">
      <selection activeCell="D6" sqref="D6"/>
    </sheetView>
  </sheetViews>
  <sheetFormatPr defaultColWidth="8.6328125" defaultRowHeight="14.5" x14ac:dyDescent="0.35"/>
  <cols>
    <col min="1" max="1" width="32" customWidth="1"/>
    <col min="2" max="2" width="24" customWidth="1"/>
    <col min="3" max="3" width="20" customWidth="1"/>
    <col min="4" max="4" width="26.453125" customWidth="1"/>
  </cols>
  <sheetData>
    <row r="1" spans="1:4" ht="32.5" customHeight="1" x14ac:dyDescent="0.4">
      <c r="A1" s="17" t="s">
        <v>42</v>
      </c>
      <c r="B1" s="17"/>
      <c r="C1" s="17"/>
      <c r="D1" s="2"/>
    </row>
    <row r="2" spans="1:4" ht="14.65" customHeight="1" x14ac:dyDescent="0.35">
      <c r="A2" s="18" t="s">
        <v>43</v>
      </c>
      <c r="B2" s="18"/>
      <c r="C2" s="18"/>
      <c r="D2" s="3"/>
    </row>
    <row r="3" spans="1:4" ht="9.65" customHeight="1" x14ac:dyDescent="0.35">
      <c r="A3" s="1"/>
      <c r="B3" s="1"/>
      <c r="C3" s="1"/>
      <c r="D3" s="1"/>
    </row>
    <row r="4" spans="1:4" ht="16" customHeight="1" x14ac:dyDescent="0.35">
      <c r="A4" s="41" t="s">
        <v>44</v>
      </c>
      <c r="B4" s="41"/>
      <c r="C4" s="41"/>
      <c r="D4" s="32"/>
    </row>
    <row r="5" spans="1:4" ht="15.4" customHeight="1" x14ac:dyDescent="0.35">
      <c r="A5" s="26" t="s">
        <v>45</v>
      </c>
      <c r="B5" s="26"/>
      <c r="C5" s="27">
        <v>5</v>
      </c>
      <c r="D5" s="34"/>
    </row>
    <row r="6" spans="1:4" ht="15.4" customHeight="1" x14ac:dyDescent="0.35">
      <c r="A6" s="26" t="s">
        <v>46</v>
      </c>
      <c r="B6" s="26"/>
      <c r="C6" s="27">
        <v>10</v>
      </c>
      <c r="D6" s="34"/>
    </row>
    <row r="7" spans="1:4" ht="15.4" customHeight="1" x14ac:dyDescent="0.35">
      <c r="A7" s="26" t="s">
        <v>47</v>
      </c>
      <c r="B7" s="26"/>
      <c r="C7" s="27">
        <v>5</v>
      </c>
      <c r="D7" s="34"/>
    </row>
    <row r="9" spans="1:4" ht="16" customHeight="1" x14ac:dyDescent="0.35">
      <c r="A9" s="41" t="s">
        <v>48</v>
      </c>
      <c r="B9" s="41"/>
      <c r="C9" s="41"/>
      <c r="D9" s="49"/>
    </row>
    <row r="10" spans="1:4" ht="15.4" customHeight="1" x14ac:dyDescent="0.35">
      <c r="A10" s="24" t="s">
        <v>49</v>
      </c>
      <c r="B10" s="24"/>
      <c r="C10" s="24"/>
      <c r="D10" s="21"/>
    </row>
    <row r="11" spans="1:4" ht="15.4" customHeight="1" x14ac:dyDescent="0.35">
      <c r="A11" s="26" t="s">
        <v>50</v>
      </c>
      <c r="B11" s="26"/>
      <c r="C11" s="26"/>
      <c r="D11" s="22"/>
    </row>
    <row r="12" spans="1:4" ht="15.4" customHeight="1" x14ac:dyDescent="0.35">
      <c r="A12" s="28" t="s">
        <v>51</v>
      </c>
      <c r="B12" s="28"/>
      <c r="C12" s="28"/>
      <c r="D12" s="23"/>
    </row>
    <row r="13" spans="1:4" ht="9.65" customHeight="1" x14ac:dyDescent="0.35">
      <c r="A13" s="4"/>
      <c r="B13" s="4"/>
      <c r="C13" s="4"/>
      <c r="D13" s="4"/>
    </row>
    <row r="14" spans="1:4" ht="9.65" customHeight="1" x14ac:dyDescent="0.35">
      <c r="A14" s="22"/>
      <c r="B14" s="22"/>
      <c r="C14" s="22"/>
      <c r="D14" s="22"/>
    </row>
    <row r="15" spans="1:4" ht="16" customHeight="1" x14ac:dyDescent="0.35">
      <c r="A15" s="31" t="s">
        <v>52</v>
      </c>
      <c r="B15" s="31"/>
      <c r="C15" s="31"/>
      <c r="D15" s="23"/>
    </row>
    <row r="16" spans="1:4" ht="15.4" customHeight="1" x14ac:dyDescent="0.35">
      <c r="A16" s="24" t="s">
        <v>53</v>
      </c>
      <c r="B16" s="24"/>
      <c r="C16" s="25">
        <f>'Frekuensi Jawaban'!I15</f>
        <v>215</v>
      </c>
      <c r="D16" s="21"/>
    </row>
    <row r="17" spans="1:4" ht="15.4" customHeight="1" x14ac:dyDescent="0.35">
      <c r="A17" s="26" t="s">
        <v>54</v>
      </c>
      <c r="B17" s="26"/>
      <c r="C17" s="27">
        <f>C5*C6*C7</f>
        <v>250</v>
      </c>
      <c r="D17" s="22"/>
    </row>
    <row r="18" spans="1:4" ht="15.4" customHeight="1" x14ac:dyDescent="0.35">
      <c r="A18" s="64" t="s">
        <v>55</v>
      </c>
      <c r="B18" s="64"/>
      <c r="C18" s="65">
        <f>IFERROR(C16/C17,0)</f>
        <v>0.86</v>
      </c>
      <c r="D18" s="23"/>
    </row>
    <row r="19" spans="1:4" ht="15.4" customHeight="1" x14ac:dyDescent="0.35">
      <c r="A19" s="29" t="s">
        <v>56</v>
      </c>
      <c r="B19" s="29"/>
      <c r="C19" s="30" t="str">
        <f>IF(C18&gt;=0.81,"Sangat Layak",IF(C18&gt;=0.61,"Layak",IF(C18&gt;=0.41,"Cukup Layak",IF(C18&gt;=0.21,"Kurang Layak","Tidak Layak"))))</f>
        <v>Sangat Layak</v>
      </c>
      <c r="D19" s="32"/>
    </row>
    <row r="20" spans="1:4" x14ac:dyDescent="0.35">
      <c r="A20" s="22"/>
      <c r="B20" s="22"/>
      <c r="C20" s="22"/>
      <c r="D20" s="34"/>
    </row>
    <row r="22" spans="1:4" ht="16" customHeight="1" x14ac:dyDescent="0.35">
      <c r="A22" s="19" t="s">
        <v>57</v>
      </c>
      <c r="B22" s="20"/>
      <c r="C22" s="33"/>
      <c r="D22" s="35"/>
    </row>
    <row r="23" spans="1:4" ht="20" customHeight="1" x14ac:dyDescent="0.35">
      <c r="A23" s="37" t="s">
        <v>58</v>
      </c>
      <c r="B23" s="37"/>
      <c r="C23" s="38" t="s">
        <v>56</v>
      </c>
      <c r="D23" s="36"/>
    </row>
    <row r="24" spans="1:4" ht="15.4" customHeight="1" x14ac:dyDescent="0.35">
      <c r="A24" s="66" t="s">
        <v>59</v>
      </c>
      <c r="B24" s="66"/>
      <c r="C24" s="67" t="s">
        <v>60</v>
      </c>
      <c r="D24" s="23"/>
    </row>
    <row r="25" spans="1:4" ht="15.4" customHeight="1" x14ac:dyDescent="0.35">
      <c r="A25" s="68" t="s">
        <v>61</v>
      </c>
      <c r="B25" s="68"/>
      <c r="C25" s="69" t="s">
        <v>62</v>
      </c>
      <c r="D25" s="32"/>
    </row>
    <row r="26" spans="1:4" ht="15.4" customHeight="1" x14ac:dyDescent="0.35">
      <c r="A26" s="68" t="s">
        <v>63</v>
      </c>
      <c r="B26" s="68"/>
      <c r="C26" s="69" t="s">
        <v>64</v>
      </c>
      <c r="D26" s="40"/>
    </row>
    <row r="27" spans="1:4" ht="15.4" customHeight="1" x14ac:dyDescent="0.35">
      <c r="A27" s="68" t="s">
        <v>65</v>
      </c>
      <c r="B27" s="68"/>
      <c r="C27" s="69" t="s">
        <v>66</v>
      </c>
      <c r="D27" s="39"/>
    </row>
    <row r="28" spans="1:4" ht="15.4" customHeight="1" x14ac:dyDescent="0.35">
      <c r="A28" s="68" t="s">
        <v>67</v>
      </c>
      <c r="B28" s="68"/>
      <c r="C28" s="69" t="s">
        <v>68</v>
      </c>
      <c r="D28" s="39"/>
    </row>
    <row r="29" spans="1:4" ht="17.5" customHeight="1" x14ac:dyDescent="0.35">
      <c r="A29" s="39"/>
      <c r="B29" s="39"/>
      <c r="C29" s="39"/>
      <c r="D29" s="39"/>
    </row>
    <row r="30" spans="1:4" ht="18" customHeight="1" x14ac:dyDescent="0.35">
      <c r="A30" s="39"/>
      <c r="B30" s="39"/>
      <c r="C30" s="39"/>
      <c r="D30" s="39"/>
    </row>
    <row r="31" spans="1:4" ht="18.649999999999999" customHeight="1" x14ac:dyDescent="0.35">
      <c r="A31" s="48"/>
      <c r="B31" s="48"/>
      <c r="C31" s="48"/>
      <c r="D31" s="39"/>
    </row>
    <row r="32" spans="1:4" ht="18.649999999999999" customHeight="1" x14ac:dyDescent="0.35">
      <c r="A32" s="42"/>
      <c r="B32" s="43"/>
      <c r="C32" s="44"/>
    </row>
    <row r="33" spans="1:3" ht="18.649999999999999" customHeight="1" x14ac:dyDescent="0.35">
      <c r="A33" s="45"/>
      <c r="B33" s="46"/>
      <c r="C33" s="47"/>
    </row>
  </sheetData>
  <mergeCells count="22">
    <mergeCell ref="A23:B23"/>
    <mergeCell ref="A24:B24"/>
    <mergeCell ref="A25:B25"/>
    <mergeCell ref="A26:B26"/>
    <mergeCell ref="A27:B27"/>
    <mergeCell ref="A28:B28"/>
    <mergeCell ref="A22:C22"/>
    <mergeCell ref="A5:B5"/>
    <mergeCell ref="A6:B6"/>
    <mergeCell ref="A7:B7"/>
    <mergeCell ref="A10:C10"/>
    <mergeCell ref="A11:C11"/>
    <mergeCell ref="A12:C12"/>
    <mergeCell ref="A16:B16"/>
    <mergeCell ref="A17:B17"/>
    <mergeCell ref="A18:B18"/>
    <mergeCell ref="A19:B19"/>
    <mergeCell ref="A1:C1"/>
    <mergeCell ref="A2:C2"/>
    <mergeCell ref="A4:C4"/>
    <mergeCell ref="A9:C9"/>
    <mergeCell ref="A15:C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workbookViewId="0">
      <selection activeCell="C20" sqref="C20"/>
    </sheetView>
  </sheetViews>
  <sheetFormatPr defaultColWidth="8.6328125" defaultRowHeight="14.5" x14ac:dyDescent="0.35"/>
  <cols>
    <col min="1" max="1" width="6" customWidth="1"/>
    <col min="2" max="2" width="42" customWidth="1"/>
    <col min="3" max="3" width="14" customWidth="1"/>
    <col min="4" max="4" width="16" customWidth="1"/>
    <col min="5" max="5" width="14" customWidth="1"/>
    <col min="6" max="6" width="18" customWidth="1"/>
  </cols>
  <sheetData>
    <row r="1" spans="1:6" ht="12" customHeight="1" x14ac:dyDescent="0.35">
      <c r="A1" s="16" t="s">
        <v>69</v>
      </c>
      <c r="B1" s="16"/>
      <c r="C1" s="16"/>
      <c r="D1" s="16"/>
      <c r="E1" s="16"/>
      <c r="F1" s="16"/>
    </row>
    <row r="2" spans="1:6" ht="20" customHeight="1" x14ac:dyDescent="0.35">
      <c r="A2" s="18" t="s">
        <v>70</v>
      </c>
      <c r="B2" s="18"/>
      <c r="C2" s="18"/>
      <c r="D2" s="18"/>
      <c r="E2" s="18"/>
      <c r="F2" s="18"/>
    </row>
    <row r="4" spans="1:6" x14ac:dyDescent="0.35">
      <c r="A4" s="38" t="s">
        <v>0</v>
      </c>
      <c r="B4" s="38" t="s">
        <v>21</v>
      </c>
      <c r="C4" s="38" t="s">
        <v>71</v>
      </c>
      <c r="D4" s="38" t="s">
        <v>54</v>
      </c>
      <c r="E4" s="38" t="s">
        <v>72</v>
      </c>
      <c r="F4" s="38" t="s">
        <v>56</v>
      </c>
    </row>
    <row r="5" spans="1:6" x14ac:dyDescent="0.35">
      <c r="A5" s="9">
        <v>1</v>
      </c>
      <c r="B5" s="13" t="s">
        <v>31</v>
      </c>
      <c r="C5" s="9">
        <f>'Frekuensi Jawaban'!I5</f>
        <v>20</v>
      </c>
      <c r="D5" s="9">
        <f>'Frekuensi Jawaban'!J5</f>
        <v>25</v>
      </c>
      <c r="E5" s="15">
        <f t="shared" ref="E5:E15" si="0">IFERROR(C5/D5,0)</f>
        <v>0.8</v>
      </c>
      <c r="F5" s="9" t="str">
        <f t="shared" ref="F5:F15" si="1">IF(E5&gt;=0.81,"Sangat Layak",IF(E5&gt;=0.61,"Layak",IF(E5&gt;=0.41,"Cukup Layak",IF(E5&gt;=0.21,"Kurang Layak","Tidak Layak"))))</f>
        <v>Layak</v>
      </c>
    </row>
    <row r="6" spans="1:6" x14ac:dyDescent="0.35">
      <c r="A6" s="9">
        <v>2</v>
      </c>
      <c r="B6" s="13" t="s">
        <v>32</v>
      </c>
      <c r="C6" s="9">
        <f>'Frekuensi Jawaban'!I6</f>
        <v>20</v>
      </c>
      <c r="D6" s="9">
        <f>'Frekuensi Jawaban'!J6</f>
        <v>25</v>
      </c>
      <c r="E6" s="15">
        <f t="shared" si="0"/>
        <v>0.8</v>
      </c>
      <c r="F6" s="9" t="str">
        <f t="shared" si="1"/>
        <v>Layak</v>
      </c>
    </row>
    <row r="7" spans="1:6" x14ac:dyDescent="0.35">
      <c r="A7" s="9">
        <v>3</v>
      </c>
      <c r="B7" s="13" t="s">
        <v>33</v>
      </c>
      <c r="C7" s="9">
        <f>'Frekuensi Jawaban'!I7</f>
        <v>20</v>
      </c>
      <c r="D7" s="9">
        <f>'Frekuensi Jawaban'!J7</f>
        <v>25</v>
      </c>
      <c r="E7" s="15">
        <f t="shared" si="0"/>
        <v>0.8</v>
      </c>
      <c r="F7" s="9" t="str">
        <f t="shared" si="1"/>
        <v>Layak</v>
      </c>
    </row>
    <row r="8" spans="1:6" x14ac:dyDescent="0.35">
      <c r="A8" s="9">
        <v>4</v>
      </c>
      <c r="B8" s="13" t="s">
        <v>34</v>
      </c>
      <c r="C8" s="9">
        <f>'Frekuensi Jawaban'!I8</f>
        <v>20</v>
      </c>
      <c r="D8" s="9">
        <f>'Frekuensi Jawaban'!J8</f>
        <v>25</v>
      </c>
      <c r="E8" s="15">
        <f t="shared" si="0"/>
        <v>0.8</v>
      </c>
      <c r="F8" s="9" t="str">
        <f t="shared" si="1"/>
        <v>Layak</v>
      </c>
    </row>
    <row r="9" spans="1:6" x14ac:dyDescent="0.35">
      <c r="A9" s="9">
        <v>5</v>
      </c>
      <c r="B9" s="13" t="s">
        <v>35</v>
      </c>
      <c r="C9" s="9">
        <f>'Frekuensi Jawaban'!I9</f>
        <v>20</v>
      </c>
      <c r="D9" s="9">
        <f>'Frekuensi Jawaban'!J9</f>
        <v>25</v>
      </c>
      <c r="E9" s="15">
        <f t="shared" si="0"/>
        <v>0.8</v>
      </c>
      <c r="F9" s="9" t="str">
        <f t="shared" si="1"/>
        <v>Layak</v>
      </c>
    </row>
    <row r="10" spans="1:6" x14ac:dyDescent="0.35">
      <c r="A10" s="9">
        <v>6</v>
      </c>
      <c r="B10" s="13" t="s">
        <v>36</v>
      </c>
      <c r="C10" s="9">
        <f>'Frekuensi Jawaban'!I10</f>
        <v>20</v>
      </c>
      <c r="D10" s="9">
        <f>'Frekuensi Jawaban'!J10</f>
        <v>25</v>
      </c>
      <c r="E10" s="15">
        <f t="shared" si="0"/>
        <v>0.8</v>
      </c>
      <c r="F10" s="9" t="str">
        <f t="shared" si="1"/>
        <v>Layak</v>
      </c>
    </row>
    <row r="11" spans="1:6" x14ac:dyDescent="0.35">
      <c r="A11" s="9">
        <v>7</v>
      </c>
      <c r="B11" s="13" t="s">
        <v>37</v>
      </c>
      <c r="C11" s="9">
        <f>'Frekuensi Jawaban'!I11</f>
        <v>25</v>
      </c>
      <c r="D11" s="9">
        <f>'Frekuensi Jawaban'!J11</f>
        <v>25</v>
      </c>
      <c r="E11" s="15">
        <f t="shared" si="0"/>
        <v>1</v>
      </c>
      <c r="F11" s="9" t="str">
        <f t="shared" si="1"/>
        <v>Sangat Layak</v>
      </c>
    </row>
    <row r="12" spans="1:6" x14ac:dyDescent="0.35">
      <c r="A12" s="9">
        <v>8</v>
      </c>
      <c r="B12" s="13" t="s">
        <v>38</v>
      </c>
      <c r="C12" s="9">
        <f>'Frekuensi Jawaban'!I12</f>
        <v>25</v>
      </c>
      <c r="D12" s="9">
        <f>'Frekuensi Jawaban'!J12</f>
        <v>25</v>
      </c>
      <c r="E12" s="15">
        <f t="shared" si="0"/>
        <v>1</v>
      </c>
      <c r="F12" s="9" t="str">
        <f t="shared" si="1"/>
        <v>Sangat Layak</v>
      </c>
    </row>
    <row r="13" spans="1:6" x14ac:dyDescent="0.35">
      <c r="A13" s="9">
        <v>9</v>
      </c>
      <c r="B13" s="13" t="s">
        <v>39</v>
      </c>
      <c r="C13" s="9">
        <f>'Frekuensi Jawaban'!I13</f>
        <v>25</v>
      </c>
      <c r="D13" s="9">
        <f>'Frekuensi Jawaban'!J13</f>
        <v>25</v>
      </c>
      <c r="E13" s="15">
        <f t="shared" si="0"/>
        <v>1</v>
      </c>
      <c r="F13" s="9" t="str">
        <f t="shared" si="1"/>
        <v>Sangat Layak</v>
      </c>
    </row>
    <row r="14" spans="1:6" ht="13" customHeight="1" x14ac:dyDescent="0.35">
      <c r="A14" s="9">
        <v>10</v>
      </c>
      <c r="B14" s="13" t="s">
        <v>40</v>
      </c>
      <c r="C14" s="9">
        <f>'Frekuensi Jawaban'!I14</f>
        <v>20</v>
      </c>
      <c r="D14" s="9">
        <f>'Frekuensi Jawaban'!J14</f>
        <v>25</v>
      </c>
      <c r="E14" s="15">
        <f t="shared" si="0"/>
        <v>0.8</v>
      </c>
      <c r="F14" s="9" t="str">
        <f t="shared" si="1"/>
        <v>Layak</v>
      </c>
    </row>
    <row r="15" spans="1:6" ht="24" customHeight="1" x14ac:dyDescent="0.35">
      <c r="A15" s="50" t="s">
        <v>73</v>
      </c>
      <c r="B15" s="51"/>
      <c r="C15" s="14">
        <f>SUM(C5:C14)</f>
        <v>215</v>
      </c>
      <c r="D15" s="14">
        <f>SUM(D5:D14)</f>
        <v>250</v>
      </c>
      <c r="E15" s="52">
        <f t="shared" si="0"/>
        <v>0.86</v>
      </c>
      <c r="F15" s="14" t="str">
        <f t="shared" si="1"/>
        <v>Sangat Layak</v>
      </c>
    </row>
  </sheetData>
  <mergeCells count="3">
    <mergeCell ref="A1:F1"/>
    <mergeCell ref="A2:F2"/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Responden</vt:lpstr>
      <vt:lpstr>Frekuensi Jawaban</vt:lpstr>
      <vt:lpstr>Perhitungan Kelayakan</vt:lpstr>
      <vt:lpstr>Kelayakan per Pertanyaan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Hafiddz</dc:creator>
  <cp:lastModifiedBy>hafid masnurillah</cp:lastModifiedBy>
  <dcterms:created xsi:type="dcterms:W3CDTF">2026-07-13T16:10:32Z</dcterms:created>
  <dcterms:modified xsi:type="dcterms:W3CDTF">2026-07-13T16:10:32Z</dcterms:modified>
</cp:coreProperties>
</file>